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9AEC4A6-306E-469A-A0AE-FC7291C1124D}" xr6:coauthVersionLast="47" xr6:coauthVersionMax="47" xr10:uidLastSave="{00000000-0000-0000-0000-000000000000}"/>
  <bookViews>
    <workbookView xWindow="-108" yWindow="-108" windowWidth="23256" windowHeight="12456" xr2:uid="{00000000-000D-0000-FFFF-FFFF00000000}"/>
  </bookViews>
  <sheets>
    <sheet name="ww"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 r="D27" i="1"/>
  <c r="F27" i="1"/>
</calcChain>
</file>

<file path=xl/sharedStrings.xml><?xml version="1.0" encoding="utf-8"?>
<sst xmlns="http://schemas.openxmlformats.org/spreadsheetml/2006/main" count="271" uniqueCount="226">
  <si>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</si>
  <si>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</si>
  <si>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</si>
  <si>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</si>
  <si>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</si>
  <si>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</si>
  <si>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</si>
  <si>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</si>
  <si>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</si>
  <si>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</si>
  <si>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</si>
  <si>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</si>
  <si>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</si>
  <si>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</si>
  <si>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</si>
  <si>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</si>
  <si>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</si>
  <si>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</si>
  <si>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‘Two children to make ends meet’: the ideal family size, parental responsibilities and costs of children on two sides of the Iron Curtain during the post-war fertility decline.</t>
  </si>
  <si>
    <t>Hilevych, Yuliya; Rusterholz, Caroline</t>
  </si>
  <si>
    <t>History of the Family</t>
  </si>
  <si>
    <t>10.1080/1081602X.2018.1470547</t>
  </si>
  <si>
    <t>Taylor &amp; Francis Ltd</t>
  </si>
  <si>
    <t>Article</t>
  </si>
  <si>
    <t>FAMILY size; BABY boom generation; FERTILITY decline; BIRTH control; Family Planning Centers; COMMUNIST countries</t>
  </si>
  <si>
    <t>Birth control; child-rearing; Cold War; family size; fertility decline; oral history; Western and Eastern Europe</t>
  </si>
  <si>
    <t>One of the major corollaries of the post-war fertility boom and decline is that two-child families became common across Europe after the 1970s. Despite the general agreement on the convergence of fertility trends, there is still little understanding of how this change took place in a comparative perspective of Western and Eastern Europe, which at that time were characterised by Cold War tensions of different ideological regimes. This study addresses this aspect by focusing on individual decisions around childbearing, child-rearing and family size. Based on 104 oral histories from Switzerland and Ukraine, this study illuminates that the urban setting provided parents with a similar set of constraints and opportunities, which eventually resulted in strikingly similar perceptions of the costs of childrearing on two sides of the Iron Curtain. Individuals’ motives to postpone first birth in Switzerland and second birth in Ukraine rested on a similar aspiration to invest in the well-being of children by ensuring material security for the family. This aim was increasingly achieved through female labour-force participation and adoption of modern contraception - the pill in Switzerland and abortion in Ukraine. While the timing of returning to the labour market and the share of women working after entering parenthood might have varied across the two contexts, a good mother became increasingly defined in both contexts in terms of providing emotionally and financially for her children. Although the introduction of modern birth control methods allowed couples to plan family size more carefully, it also made Swiss and Ukrainian women increasingly carry the major costs and actual burden of birth control. Altogether, this study challenges the common assumption around the persistence of strikingly different demographic realities in post-war Western and Eastern Europe by uncovering the mechanisms behind the stabilisation of family size around the two-child family ideal. [ABSTRACT FROM AUTHOR] Copyright of History of the Family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</si>
  <si>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http://ezlibrary.technion.ac.il/login?url=https://search.ebscohost.com/login.aspx?direct=true&amp;db=a9h&amp;AN=132187359&amp;site=ehost-live&amp;scope=site</t>
  </si>
  <si>
    <t>Capacity development in food and nutrition in central and Eastern Europe: A decade of achievements.</t>
  </si>
  <si>
    <t>Gurinovic, Mirjana; Milesevic, Jelena; Zekovic, Milica; Kadvan, Agnes; Ranic, Maria; Glibetic, Maria</t>
  </si>
  <si>
    <t>Food Policy</t>
  </si>
  <si>
    <t>N.PAG</t>
  </si>
  <si>
    <t>10.1016/j.foodpol.2020.101850</t>
  </si>
  <si>
    <t>Elsevier B.V.</t>
  </si>
  <si>
    <t>CAPACITY building; NUTRITION; FOOD consumption; DATA management; FOOD composition; BALKAN Peninsula; EASTERN Europe</t>
  </si>
  <si>
    <t>Capacity development; Central &amp; Eastern Europe/Balkan countries; Dietary assessment; Food &amp; nutrition; International collaboration; Public health nutrition research</t>
  </si>
  <si>
    <t>• NCDNCEE/CAPNUTRA initiates and supports public nutrition research CD activities. • The CD process and activities have been shaped around nutrition challenges in CEE/BC. • Development of nutritional research tools and food composition database. • Creation of dietary intake assessment tool – Diet Assess and Plan (DAP) platform. • Regionally harmonized methodology in food consumption and dietary intake assessment. This article summarizes the activities performed by the Network for Capacity Development in Nutrition in Central and Eastern Europe and Balkan countries (NCDNCEE) in the past decade. The article gives a retrospective of the achievements and challenges in building capacity in nutrition research. Recognizing the lack of capacity and incoherent nutritional situation in CEE/BC, the United Nations University (UNU), Food &amp; Nutrition Programme and the UN Standing Committee on Nutrition (SCN) encouraged the formation of NCDNCEE in 2005, which became CAPNUTRA in 2012. The network's aim was to initiate and support tailor-made activities for capacity development in food &amp; nutrition in research and training in CEE/BC. To identify the challenges and needs of nutrition research in the region, the network performed inventories on existence of food composition databases, food systems elements, dietary surveys, micronutrient recommendations, application of dietary assessment methods and grey literature. Further on, the network focused on the development of food composition databases and concomitant data management software, the Diet Assess &amp; Plan platform for food consumption collection, dietary intake assessment and nutrition planning. These and other elements form the Balkan Food Platform, which underpins harmonized nutrition research in CEE/BC. Among key actions promoted by the platform are EFSA-supported dietary surveys conducted in four Balkan countries, on children and adults, in which food consumption data are collected and analysed in a harmonized way. Cooperation with FAO and active participation in international research projects enhanced the exchange of information and knowledge and brought international recognition to the CAPNUTRA network. [ABSTRACT FROM AUTHOR] Copyright of Food Policy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</si>
  <si>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http://ezlibrary.technion.ac.il/login?url=https://search.ebscohost.com/login.aspx?direct=true&amp;db=a9h&amp;AN=146683487&amp;site=ehost-live&amp;scope=site</t>
  </si>
  <si>
    <t>Change and continuity in youth transitions in Eastern Europe: Lessons for Western sociology.</t>
  </si>
  <si>
    <t>Roberts, Ken</t>
  </si>
  <si>
    <t>Sociological Review</t>
  </si>
  <si>
    <t>10.1111/j.1467-954X.2003.00432.x</t>
  </si>
  <si>
    <t>Sage Publications Inc.</t>
  </si>
  <si>
    <t>YOUTH psychology; SOCIAL interaction in youth; SOCIAL change; YOUTH; EASTERN Europe</t>
  </si>
  <si>
    <t>This paper argues that the evidence from research among young people in post-communist countries vindicates and should consolidate confidence in the Western sociology of youth's conventional transitions paradigm which seeks links between social origins, routes and destinations. Contrary to claims about postmodern fluidity, individualisation, and a blurring of traditional structural boundaries, the expected links between origins, routes and destinations have persisted throughout the transformation of the former communist countries. The relevant evidence also confirms the primacy of education-to-work and family/housing life stage transitions. Other aspects of young people's lives – their uses of leisure, levels and patterns of social and political participation, and socio-political attitudes, for example – become meaningful and explicable only when set in the context of the routes that individuals’ lives have taken, and the stages that they have reached, vis-à-vis their school-to-work and family and housing transitions. The paper proceeds to argue that the exceptionally thorough changes that are still in process in East-Central Europe and the former USSR reveal with exceptional clarity the processes whereby young people's life chances are structured in ways that are not of the individuals’ own making. It has been, and it remains, possible to observe how young adults learn from their own youth life stage transition experiences and, where applicable, use the assets that they acquire or retain, to advantage their own children thereby structuring the opportunities that confront all members of subsequent cohorts of young people. Finally, it is argued that the sociological approach being advocated is uniquely able to use the evidence from young people as a window through which to identify the impact of the ongoing macro-changes in former communist countries among different socio-demographic groups in the wider populations. [ABSTRACT FROM AUTHOR] Copyright of Sociological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</si>
  <si>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http://ezlibrary.technion.ac.il/login?url=https://search.ebscohost.com/login.aspx?direct=true&amp;db=a9h&amp;AN=11565192&amp;site=ehost-live&amp;scope=site</t>
  </si>
  <si>
    <t>Child Rights and Quality Education.</t>
  </si>
  <si>
    <t>Clair, Nancy; Miske, Shirley; Patel, Deepa</t>
  </si>
  <si>
    <t>European Education</t>
  </si>
  <si>
    <t>10.2753/EUE1056-4934440201</t>
  </si>
  <si>
    <t>CHILDREN'S rights; EDUCATION; EDUCATIONAL change; ACADEMIC achievement; EUROPE; Administration of Education Programs; Educational Support Services; All Other Miscellaneous Schools and Instruction</t>
  </si>
  <si>
    <t>Since the breakup of the Soviet Union and former Yugoslavia, Central and Eastern European (CEE) countries have engaged in education reforms based on international frameworks. One of these, the Child-Friendly Schools (CFS) approach, is distinctively grounded in the Convention on the Rights of the Child (CRC). CFS standards are comprehensive, system-level standards that go beyond academic achievement to include all aspects of child rights. The authors explain the CFS approach; detail the strategies of a CFS standards-based system, focusing on standards; and report on CEE countries' efforts and early results as they implement child-friendly education reforms.The Convention on the Rights of the Child (CRC) declares that all girls and boys in the world are entitled to the right to survival; the right to development (including the right to be educated); the right to protection from all forms of abuse, neglect, and exploitation; and the right to participation in matters that affect their lives and that prepare children to take on increasing roles of responsibility as they mature. [ABSTRACT FROM AUTHOR] Copyright of European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</si>
  <si>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http://ezlibrary.technion.ac.il/login?url=https://search.ebscohost.com/login.aspx?direct=true&amp;db=a9h&amp;AN=80379648&amp;site=ehost-live&amp;scope=site</t>
  </si>
  <si>
    <t>Class size, school size and the size of the school network.</t>
  </si>
  <si>
    <t>Coupé, Tom; Olefir, Anna; Alonso, Juan Diego</t>
  </si>
  <si>
    <t>Education Economics</t>
  </si>
  <si>
    <t>10.1080/09645292.2015.1015405</t>
  </si>
  <si>
    <t>CLASS size; SECONDARY schools; EDUCATION; SCHOOL-to-work transition; EDUCATIONAL quality; TEENAGERS; HIGHER education; UKRAINE; Educational Support Services; All Other Miscellaneous Schools and Instruction; Administration of Education Programs</t>
  </si>
  <si>
    <t>class size; economics of education; I21; I28; P2; school size; transition countries; Ukraine</t>
  </si>
  <si>
    <t>In many transition countries, including Ukraine, decreases in population and fertility have led to substantial falls in the number of school-aged children. As a consequence, these countries now have school networks that consist of many small schools, leading many countries to consider reorganizing their networks by closing smaller schools and reallocating students. Using a rich data-set of almost the entire population of Ukrainian secondary schools, we estimate the effect of school size and class size on the performance of secondary schools on Ukraine's External Independent Test. We find that larger schools tend to have somewhat better performance, both in terms of test scores and in terms of test participation. The size of this effect is relatively small, however, especially in rural areas for which the estimates are likely to be less biased. Class size is found to be insignificant in most specifications and, if significant, of negligible size. The importance of this finding for the ‘rationalization’ of the large school networks in Eastern Europe is discussed. [ABSTRACT FROM AUTHOR] Copyright of Education Economics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</si>
  <si>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http://ezlibrary.technion.ac.il/login?url=https://search.ebscohost.com/login.aspx?direct=true&amp;db=a9h&amp;AN=114193204&amp;site=ehost-live&amp;scope=site</t>
  </si>
  <si>
    <t>Contradictions of hegemonic masculinity and the (hopeful) potential of old age and caring masculinity in Estonian society and in films A Friend of Mine (2011) and Tangerines (2013).</t>
  </si>
  <si>
    <t>Teinemaa, Teet; Unt, Marge</t>
  </si>
  <si>
    <t>Journal of Aging Studies</t>
  </si>
  <si>
    <t>10.1016/j.jaging.2022.101034</t>
  </si>
  <si>
    <t>MASCULINITY; SOCIETY of Friends; OLD age; SMALL states; HEGEMONY; OLDER men; ESTONIA</t>
  </si>
  <si>
    <t>Ageing; Caring masculinity; Estonia; Film; Hegemonic masculinity; Loneliness</t>
  </si>
  <si>
    <t>Despite having a significant impact on how we perceive ageing, cultural representations of old age, particularly depictions of old men, have received little attention. This is especially true regarding the cinemas of small nations and Eastern European film. Some authors claim that this gap in knowledge unintentionally repeats a widespread cultural assumption of associating masculinity with young and middle age men (Saxton &amp; Cole, 2012, pp. 97–98). Old age has a complex relationship with the hegemonic variant of masculinity, which, as defined by R. W. Connell and James W. Messerschmidt, opposes itself to femininities and oppresses alternative forms of masculinities (Connell &amp; Messerschmidt, 2005, p. 832). As hegemonic masculinity presupposes that one is physically and/or socioeconomically in their prime, old age appears to be inversely correlated with it, offering an opportunity to rethink masculinities. At the same time, as the films analysed in this article will show, becoming marginalised in old age, often due to hegemonic masculinity, does not necessarily lead one to abandon its principles. Caring masculinity has recently been discussed as a non-hierarchical alternative to hegemonic masculinity (Hanlon, 2012; Elliott, 2016; Ruby &amp; Scholz, 2018; Chatzidakis et al., 2020; Hyvönen, 2021). So far, caring is socially constructed as feminine (see also Reskin, 1988). Despite the growing labour market participation of females, the gender care gap is not closing at the same speed and remains the chief source of the 'patriarchal dividend' (Connell, 1995). Men's changing relation to care, at least regarding one's own children, has been the focus of policy reform, but less so men's relation to care more broadly. Theories that aim to explain the gender inequality in care work usually do not engage with critical studies of men and masculinity along with the concept of hegemonic masculinity (Connell &amp; Messerschmidt, 2005). Care's intersectionality with ageing and masculinities especially merits further study. This article will frame caring masculinity as well as the social context regarding care and old age in Estonia. Following this, the representation of these topics will be analysed in two Estonian films: A Friend of Mine (Kivastik, 2011) and Tangerines (Urushadze, 2013), in which such concerns are central. • Cultural representations of old men have received little attention. • Considerable gap regarding the cinemas of small nations and Eastern European film. • Caring masculinity is a non-hierarchical alternative to hegemonic masculinity. • Care's intersectionality with ageing and masculinities merits further study. [ABSTRACT FROM AUTHOR] Copyright of Journal of Aging Studies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</si>
  <si>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http://ezlibrary.technion.ac.il/login?url=https://search.ebscohost.com/login.aspx?direct=true&amp;db=a9h&amp;AN=160539408&amp;site=ehost-live&amp;scope=site</t>
  </si>
  <si>
    <t>Determinants of participation in a longitudinal two-stage study of the health consequences of the Chornobyl nuclear power plant accident.</t>
  </si>
  <si>
    <t>Guey, Lin T.; Bromet, Evelyn J.; Gluzman, Semyon F.; Zakhozha, Victoria; Paniotto, Vlodomyr</t>
  </si>
  <si>
    <t>BMC Medical Research Methodology</t>
  </si>
  <si>
    <t>10.1186/1471-2288-8-27</t>
  </si>
  <si>
    <t>BioMed Central</t>
  </si>
  <si>
    <t>HEALTH risk assessment; LONGITUDINAL method; CHERNOBYL Nuclear Accident, Chornobyl, Ukraine, 1986; PERIODIC health examinations; CHORNOBYL (Ukraine); KYIV (Ukraine); UKRAINE; Administration of Public Health Programs</t>
  </si>
  <si>
    <t>Background: The determinants of participation in long-term follow-up studies of disasters have rarely been delineated. Even less is known from studies of events that occurred in eastern Europe. We examined the factors associated with participation in a longitudinal two-stage study conducted in Kyiv following the 1986 Chornobyl nuclear power plant accident. Methods: Six hundred child-mother dyads (300 evacuees and 300 classmate controls) were initially assessed in 1997 when the children were 11 years old, and followed up in 2005-6 when they were 19 years old. A population control group (304 mothers and 327 children) was added in 2005-6. Each assessment point involved home interviews with the children and mothers (stage 1), followed by medical examinations of the children at a clinic (stage 2). Background characteristics, health status, and Chornobyl risk perceptions were examined. Results: The participation rates in the follow-up home interviews were 87.8% for the children (88.6% for evacuees; 87.0% for classmates) and 83.7% for their mothers (86.4% for evacuees and 81.0% for classmates). Children's and mothers' participation was predicted by one another's study participation and attendance at the medical examination at time 1. Mother's participation was also predicted by initial concerns about her child's health, greater psychological distress, and Chornobyl risk perceptions. In 1997, 91.2% of the children had a medical examination (91.7% of evacuees and 90.7% of classmates); in 2005-6, 85.2% were examined (83.0% of evacuees, 87.7% of classmates, 85.0% of population controls). At both times, poor health perceptions were associated with receiving a medical examination. In 2005-6, clinic attendance was also associated with the young adults' risk perceptions, depression or generalized anxiety disorder, lower standard of living, and female gender. Conclusion: Despite our low attrition rates, we identified several determinants of selective participation consistent with previous research. Although evacuee status was not associated with participation, Chornobyl risk perceptions were strong predictors of mothers' follow-up participation and attendance at the medical examinations. Understanding selective participation offers valuable insight for future longitudinal disaster studies that integrate psychiatric and medical epidemiologic research. [ABSTRACT FROM AUTHOR] Copyright of BMC Medical Research Methodology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</si>
  <si>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http://ezlibrary.technion.ac.il/login?url=https://search.ebscohost.com/login.aspx?direct=true&amp;db=a9h&amp;AN=35702199&amp;site=ehost-live&amp;scope=site</t>
  </si>
  <si>
    <t>Editorial.</t>
  </si>
  <si>
    <t>Woodhead, Martin; Parton, Nigel</t>
  </si>
  <si>
    <t>Children &amp; Society</t>
  </si>
  <si>
    <t>10.1002/chi.801</t>
  </si>
  <si>
    <t>Wiley-Blackwell</t>
  </si>
  <si>
    <t>CHILD welfare; POVERTY; CHILD abuse; EDUCATION; ORGANIZATIONAL structure; UGANDA; Administration of Education Programs; Educational Support Services; All Other Miscellaneous Schools and Instruction</t>
  </si>
  <si>
    <t>This section introduces the articles featured in the January 2004 issue of Children &amp; Society. Sophie Witter offers an account of an innovative approach to poverty assessment in Uganda. The study found that children's understanding of poverty was more holistic than conventional indicators, encompassing political context, family and personal factors as well as material poverty. Uma Segal and Yoshiko Iwai carried out a survey amongst professional groups in Tokyo, Japan, focusing on their beliefs about child abuse. Next, Mihaela Robila and Ambika Krishnakumar report findings from a large-scale survey in seven East European countries, looking at attitudes towards gender roles, marriage and the centrality of children in family life. The remaining articles continue a dominant theme in the most recent issues of the journal, relating to children's participation in decisions affecting key areas of their lives. Joan Stead, Gwynedd Lloyd and Andrew Kendrick report a study of inter-agency work to prevent disciplinary exclusion from school. Richard Cotmore offers a case study of children participating in a schools council in a rural English primary school. He concentrates especially on how far the school's councillors were able to impact on the school's organisational structures.</t>
  </si>
  <si>
    <t>http://ezlibrary.technion.ac.il/login?url=https://search.ebscohost.com/login.aspx?direct=true&amp;db=a9h&amp;AN=11818938&amp;site=ehost-live&amp;scope=site</t>
  </si>
  <si>
    <t>EL PODER EDUCATIVO DE LAS ASOCIACIONES DE INMIGRANTES EN LAS ESCUELAS MULTICULTURALES.</t>
  </si>
  <si>
    <t>Soriano-Ayala, Encarnación; González-Jiménez, Antonio J.</t>
  </si>
  <si>
    <t>RELIEVE - Revista Electrónica de Investigación y Evaluación Educativa</t>
  </si>
  <si>
    <t>RELIEVE - Revista Electonica de Investigacion y Evaluacion Educativa</t>
  </si>
  <si>
    <t>MULTICULTURAL education; SCHOOLS; STUDENTS; LEARNING; SELF-efficacy; IMMIGRANTS; POWER (Social sciences); SOCIETIES; Elementary and Secondary Schools; All Other Miscellaneous Schools and Instruction</t>
  </si>
  <si>
    <t>Asociaciones de inmigrantes; communities of learning; comunidades de aprendizaje; educación intercultural; empoderamiento; Empowerment; Immigrant Associations; Intercultural Education; Intercultural Mediation; mediación intercultural; Asociaciones de inmigrantes; comunidades de aprendizaje; educación intercultural; empoderamiento; mediación intercultural</t>
  </si>
  <si>
    <t>With this qualitative research we are trying to know the collaborative capacity and contributions that Immigrant Associations could do to the schools that form part of a social context characterised by the recent and massive arrival of immigrants of Maghrebian, Sub-Sahara, South America, European Union, and East Europe origin. The sample, constituted by 55 immigrants that are members of Immigrant Associations, 16 teachers and 16 directors of schools, makes us to think about the role the Immigrant Associations could play in the education centres. The information, coming out from immigrants and teachers shows up that the participation of associations, besides to do a good intercultural work and favour the identity signs of new students, empower the school influence of immigrant children. In addition to, this participation would support the continuity between the school and the student family; it also constitutes a way of working with children and young people in communities of learning. (English) [ABSTRACT FROM AUTHOR] Con esta investigación cualitativa pretendemos dar a conocer la capacidad colaborativa y las aportaciones que pueden realizar las asociaciones de inmigrantes a las escuelas que forman parte de un contexto social caracterizado por la llegada reciente y masiva de inmigrantes de orígenes Magrebí, África Subsahariana, Sudamérica, Unión Europea y Europa del Este. La muestra constituida por 55 inmigrantes miembros de asociaciones de inmigrantes y 16 profesores y 16 directores de centros educativos, nos permite comprender el papel que pueden jugar las asociaciones de inmigrantes en los centros educativos. Los datos obtenidos a partir de los propios inmigrantes y profesores, ponen de manifiesto que la participación de las asociaciones, además de realizar una buena labor de mediación intercultural y favorecer las señas identitarias de los nuevos escolares, potencia el "poder" escolar y social de niños y jóvenes inmigrantes. Además, esta participación favorece la continuidad entre centro educativo y familias, y constituye una forma de poder trabajar con los niños y jóvenes en comunidades de aprendizaje. (Spanish) [ABSTRACT FROM AUTHOR] Copyright of RELIEVE - Revista Electrónica de Investigación y Evaluación Educativa is the property of RELIEVE - Revista Electonica de Investigacion y Evaluacion Educativa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</si>
  <si>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http://ezlibrary.technion.ac.il/login?url=https://search.ebscohost.com/login.aspx?direct=true&amp;db=a9h&amp;AN=62528405&amp;site=ehost-live&amp;scope=site</t>
  </si>
  <si>
    <t>Gender and Work during Transition: Job Loss in Bulgaria, Hungary, Poland, and Russia.</t>
  </si>
  <si>
    <t>Glass, Christy M.</t>
  </si>
  <si>
    <t>East European Politics &amp; Societies</t>
  </si>
  <si>
    <t>10.1177/0888325408316530</t>
  </si>
  <si>
    <t>TRANSITION economies; ECONOMIC conditions of women; STRUCTURAL adjustment (Economic policy); WOMEN &amp; socialism; LABOR market; EASTERN Europe</t>
  </si>
  <si>
    <t>gender; job loss; transition; work</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</si>
  <si>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</si>
  <si>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http://ezlibrary.technion.ac.il/login?url=https://search.ebscohost.com/login.aspx?direct=true&amp;db=a9h&amp;AN=35824794&amp;site=ehost-live&amp;scope=site</t>
  </si>
  <si>
    <t>Intersection of Gender and Class in Socio-historical and Biographical Perspectives.</t>
  </si>
  <si>
    <t>Kĭížková, Alena; Formánková, Lenka; Vohlídalová, Marta</t>
  </si>
  <si>
    <t>International Journal of Interdisciplinary Social Sciences: Annual Review</t>
  </si>
  <si>
    <t>Common Ground Research Networks</t>
  </si>
  <si>
    <t>INTERSECTIONALITY; SOCIALISTS; SOCIALISM; LABOR market; CAPITALISM; CZECH Republic</t>
  </si>
  <si>
    <t>Care; Class; Czech Republic; Gender; Intersectionality; Labor Market; Post-socialism; State-socialism</t>
  </si>
  <si>
    <t>This paper investigates how structural changes in Czech society brought about by the transition from the centrally planned state-socialist regime towards market-based capitalism, which impacts individual opportunities and choices. The intersectional approach and concept of social capital allows us to interpret employment trajectories of women in the Czech Republic in its historical as well as biographical contexts. This paper addresses the underdevelopment of intersectional analysis of the dynamically changing women's position in post-socialist societies of Central and Eastern Europe. Eva is representative of women with low education, and by analyzing her biography, we interpret the changing intersection of class and gender in post-socialist Czech society. The state-socialist experiment with women's emancipation solely through their participation in paid work has failed and ever since women's emancipation or gender equality has never been a political priority. The turn to capitalism after 1989 intensified re-traditionalization trends, making it difficult to combine work and care. Not only did Eva deal in her working strategies with the deterioration of the status of low-educated women in changing class relations in post-socialist society although she remained childless, she also encountered maternity discrimination and the relative impossibility to combine paid work with care (for a family member). [ABSTRACT FROM AUTHOR] Copyright of International Journal of Interdisciplinary Social Sciences: Annual Review is the property of Common Ground Research Networks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</si>
  <si>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http://ezlibrary.technion.ac.il/login?url=https://search.ebscohost.com/login.aspx?direct=true&amp;db=a9h&amp;AN=94812099&amp;site=ehost-live&amp;scope=site</t>
  </si>
  <si>
    <t>Korea's Strong Familism and Lowest-Low Fertility.</t>
  </si>
  <si>
    <t>SUZUKI, TORU</t>
  </si>
  <si>
    <t>International Journal of Japanese Sociology</t>
  </si>
  <si>
    <t>10.1111/j.1475-6781.2008.00116.x</t>
  </si>
  <si>
    <t>FAMILIALISM; CULTURAL movements; FAMILY values; FERTILITY; REPRODUCTION; GENDER role; SOCIOECONOMIC factors; KOREA; EUROPE</t>
  </si>
  <si>
    <t>fertility; Korea</t>
  </si>
  <si>
    <t>The emergence of lowest-low fertility in southern and eastern Europe dramatically changed the relationship between fertility and its covariates. Today, low fertility countries are characterized by low female labor force participation, low gender equity, robust marriage institution, and strong familism. It is assumed that the discrepancy between an advanced socioeconomic system and robust family patterns is an important cause of lowest-low fertility. The Republic of Korea is a typical case where the conventional family pattern causes disharmony with socioeconomic development and depresses fertility. The direct cost of children has been rising rapidly because of the Confucian value of education and strong family ties. The tight labor market conditions and the increasing uncertainty about the future are depressing nuptiality as well as marital fertility. The robustness of traditional gender role division checks the improvement in compatibility between work and the family and sustains the high opportunity cost of childbearing. Although the Korean government announced an ambitious pronatal program in 2006, the budget is so limited that its effect is questionable. Furthermore, a large part of the difference between moderately low and lowest-low fertility is attributed to cultural patterns and is beyond family policy. [ABSTRACT FROM AUTHOR] Copyright of International Journal of Japanese Sociology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</si>
  <si>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http://ezlibrary.technion.ac.il/login?url=https://search.ebscohost.com/login.aspx?direct=true&amp;db=a9h&amp;AN=35711995&amp;site=ehost-live&amp;scope=site</t>
  </si>
  <si>
    <t>Parental Background and Lifestyle Differentiation in Eastern Europe: Social, Political, and Cultural Intergenerational Transmission in Five Former Socialist Societies.</t>
  </si>
  <si>
    <t>Kraaykamp, Gerbert; Nieuwbeerta, Paul</t>
  </si>
  <si>
    <t>Social Science Research</t>
  </si>
  <si>
    <t>10.1006/ssre.1999.0655</t>
  </si>
  <si>
    <t>Academic Press Inc.</t>
  </si>
  <si>
    <t>SOCIALISM; SOCIALIST societies; LIFESTYLES; CULTURE; EQUALITY; EASTERN Europe</t>
  </si>
  <si>
    <t>Destratification processes in the former socialist countries of Eastern Europe reduced the opportunities parents had to provide their children with favorable conditions for success in life. As a consequence, the relevance of parental social background in explaining high-culture participation and material wealth was believed to be limited. Several scholars, however, argued that intergenerational social inequalities persisted and that new forms of political and cultural transmission developed. In this article, we studied these claims and examined the effects of parental social, political, and cultural resources on their children's cultural and material lifestyle. The data we used stem from live national representative and fully comparable surveys conducted in 1993 in Bulgaria (N = 3515), the Czech Republic (N = 4596), Hungary (N = 3395), Poland (N = 2747), and Slovakia (N = 3771). Our analyses show that for high culture participation, parental cultural resources are highly relevant. Particularly in Bulgaria, the Czech Republic, and Slovakia these parental resources of cultural access are even more important factors than an individual's own attributes. Furthermore, indirect effects of parental political and socioeconomic resources could be established. Regarding material wealth, continuing inequality is revealed as well. Parental socioeconomic resources predominantly affect material consumption indirectly through an enhancement of individual resources. Political parental resources are of value, especially in Slovakia and Bulgaria. In general, we conclude that in spite of the far-reaching destratification policies in these five former socialist countries, lifestyle differentiation shortly after the breakdown of socialism is still largely determined by the transmission of inequalities over generations. [ABSTRACT FROM AUTHOR] Copyright of Social Science Research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</si>
  <si>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http://ezlibrary.technion.ac.il/login?url=https://search.ebscohost.com/login.aspx?direct=true&amp;db=a9h&amp;AN=2875897&amp;site=ehost-live&amp;scope=site</t>
  </si>
  <si>
    <t>Participation in sports, body composition, and fitness characteristics in children according to ethnic background.</t>
  </si>
  <si>
    <t>Toselli, S.; Belcastro, M. G.</t>
  </si>
  <si>
    <t>Scandinavian Journal of Medicine &amp; Science in Sports</t>
  </si>
  <si>
    <t>10.1111/sms.12843</t>
  </si>
  <si>
    <t>ANTHROPOMETRY; ASIANS; BODY composition; ELEMENTARY schools; ETHNIC groups; IMMIGRANTS; MUSCLE strength; PHYSICAL fitness; SCHOOL children; SURVEYS; SPORTS participation; CROSS-sectional method; DATA analysis software; EASTERN Europe; ITALY; Elementary and Secondary Schools; Fitness and Recreational Sports Centers</t>
  </si>
  <si>
    <t>body composition; immigrants; primary school; school children; sports</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</si>
  <si>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 [ABSTRACT FROM AUTHOR] Copyright of Scandinavian Journal of Medicine &amp; Science in Sports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</si>
  <si>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http://ezlibrary.technion.ac.il/login?url=https://search.ebscohost.com/login.aspx?direct=true&amp;db=a9h&amp;AN=126462253&amp;site=ehost-live&amp;scope=site</t>
  </si>
  <si>
    <t>Participatory story-sharing practices in the early years with Central and Eastern European families in Scotland.</t>
  </si>
  <si>
    <t>Salter, Rebecca; Chesworth, Liz</t>
  </si>
  <si>
    <t>International Journal of Early Years Education</t>
  </si>
  <si>
    <t>10.1080/09669760.2021.1971948</t>
  </si>
  <si>
    <t>EARLY childhood education; SOCIOCULTURAL theory; CULTURAL identity; CULTURAL property; STORYTELLING in education; SOCIAL belonging; Historical Sites</t>
  </si>
  <si>
    <t>Central and Eastern European families; participatory rights; sociocultural perspectives in early years education; Storytelling in the early years</t>
  </si>
  <si>
    <t>Since 2004 and the enlargement of the EU, increased migration from Central and Eastern European (CEE) countries to the UK necessitates sustained research on the implications for children, their families and practitioners in the early years. This paper draws upon a sociocultural approach to bring into focus family story-sharing practices. We report findings from an interpretivist study to foreground the experiences of two families living in Scotland. The findings indicate that story-sharing practices can potentially be a meeting place for early childhood practitioners to engage with children's linguistic and cultural heritage and can provide opportunities to listen to and build upon diverse cultural traditions. The findings also highlight that children's sense of their cultural and individual identities, as well as their sense of belonging, entail a complex set of interactions and that embedding them into curricula and pedagogy requires a sensitive criticality and open dialogue between practitioners, children and families. As a result of the findings, it is recommended that early years practitioners build upon story-sharing practices as a means to engage critically with issues of culture and identity and to facilitate the participation of CEE children and families in early years settings. [ABSTRACT FROM AUTHOR] Copyright of International Journal of Early Years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</si>
  <si>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http://ezlibrary.technion.ac.il/login?url=https://search.ebscohost.com/login.aspx?direct=true&amp;db=a9h&amp;AN=153815753&amp;site=ehost-live&amp;scope=site</t>
  </si>
  <si>
    <t>Perspectives of children and young people from Croatia and Bosnia and Herzegovina on their role in challenging perceived social and gender norms impacting school related gender-based violence.</t>
  </si>
  <si>
    <t>Trbus, Marina; Zečević, Ivana; Wright, Laura Helen Virginia</t>
  </si>
  <si>
    <t>Children &amp; Youth Services Review</t>
  </si>
  <si>
    <t>10.1016/j.childyouth.2023.107000</t>
  </si>
  <si>
    <t>STUDENT health; SOCIAL norms; ATTITUDE (Psychology); RESEARCH methodology; VIOLENCE; FEAR; GENDER; SEX distribution; QUALITATIVE research; SOCIOECONOMIC factors; ACTION research; CHILD welfare; PARENTS; BOSNIA &amp; Herzegovina; CROATIA</t>
  </si>
  <si>
    <t>Child protection; Children's perspectives; Participatory methods; School; Social norms; Violence</t>
  </si>
  <si>
    <t>• exploring norms impacting school and gender-based violence in Croatia and Bosnia and Herzegovina. • children witness normalization of various forms of violence. • present school and gender norms indicate an endorsement of various forms of violence. • distrust and fear of significant adults influences reporting and seeking support. 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 This article provides an overview of the overarching concept, methodology, and findings of the study with a particular focus on Croatia and Bosnia and Herzegovina. 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 Strategies for prevention, support services and social change, especially for vulnerable children and young people, were identified for further implementation and follow-up research. [ABSTRACT FROM AUTHOR] Copyright of Children &amp; Youth Services Review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</si>
  <si>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http://ezlibrary.technion.ac.il/login?url=https://search.ebscohost.com/login.aspx?direct=true&amp;db=a9h&amp;AN=164256708&amp;site=ehost-live&amp;scope=site</t>
  </si>
  <si>
    <t>POLISH WOMEN IN POLITICS -THE PAST AND PRESENT: AN EXAMPLE OF WOMEN'S POLITICAL INVOLVEMENT IN THE NORTH-EASTERN PART OF EUROPE.</t>
  </si>
  <si>
    <t>Dajnowicz, Małgorzata</t>
  </si>
  <si>
    <t>Gender Studies &amp; Research</t>
  </si>
  <si>
    <t>Lithuania Siauliai University Center for Gender Studies</t>
  </si>
  <si>
    <t>WOMEN in politics; SOCIAL conditions of women; CHILDREN &amp; politics; RIGHT &amp; left (Political science); ERHARD seminars training; EUROPE</t>
  </si>
  <si>
    <t>north-eastern Europe; Poland; women in local politics; women's participation in politics; au nord-est de l'Europe; femmes locales politique; la participation des femmes à la vie politique; Pologne</t>
  </si>
  <si>
    <t>The overall aim of this publication is to present the pattern of women's involvement in political life in Poland, as the representative country of the north-eastern Europe. This compilation focuses on women's involvement in local politics in comparison with the involvement at the central level (for example in the Parliament). Political involvement and active participation in politics of women in the north-eastern Europe has not been a subject of great scientific research yet, while the genesis of women's participation in politics dates back to the end of the nineteenth century. At that time, any woman actively participating in politics,would be considered as a great phenomenon; for many centuries, the dominant role model for women comprised duties connected with upraising children and running the households. Western Europe served as the example to follow, in developing and implementing social and gender rights, for women inhabiting the north-eastern parts of Europe. Starting as soon as in the beginning of the twentieth century, Polish female activists proclaimed prolific cooperation with feminists from Western Europe, and they underlined the idea of cooperation with other European gender organisations, and the need of transferring feminist movements and ideas into Polish reality. After Polish women had gained their voting rights in 1918, a greater women's interest and access to politics was observed, although this political privilege did not automatically mean active participation and commitment in political matters. As it was in the past and is at present, women, especially at the local level, mostly tend to represent the conservative political views. The conclusion states that the representation of women in the north-eastern politics is at low level, mainly due to the cultural and social factors, assigning women with family activities and presenting public or political activities as of secondary importance. (English) [ABSTRACT FROM AUTHOR] Le début de l'engagement politique des femmes de l'Europe du nord-est remonte à la fin du XIXe siècle. L'intérêt pour l'activité politique, précédé du l'engagement social des femmes dans les institutions de charité et éducatives, augmente sous l'influence des idées venues de l'Europe occidentale. La réception de celles-ci par les femmes de l'Europe de l'est, dont les Polonaises, se déterminait par les facteurs nationaux et locaux liés aux aspects culturels. Surtout au niveau local, les femmes, tant dans le passé qu'à présent, représentent, pour la plupart, les opinions politiques conservatrices qu'on pourrait expliquer, entre autres, par l'attachement à la tradition et l'influence importante sur leur vie de l'Eglise catholique. D'après les recherches menées par Małgorzata Fuszara, les raisons du faible niveau de la participation des femmes polonaises à la politique résultent des facteurs suivants: poids des obligations dans la vie privée (famille, foyer, maternité), discrimination et barrières dressées par les hommes, tradition sociale formée par le taux de participation bas des femmes à la politique, stéréotypes issus de l'opinion sociale commune attribuant la politique à la sphère d'activité traditionnellement masculine. S'y ajoutent des stéréotypes d'ordre psychologiques, qui dotent les femmes de traits tels que délicatesse ou soumission considérés comme superflus dans la vie politique. On souligne aussi le manque d'intérêt de la part des femmes, elles-mêmes, pour l'exercice de fonctions publiques. (Fuszara, 2011). Tant au passé qu'à présent, les carrières politiques des femmes ont leur début dans les activités sociales et les traditions familiales (l'engagement du mari, du père ou de la mère) (Dajnowicz, 2009, Fuszara 2011). La faible représentation des femmes de l'Europe du nord-est dans la vie politique résultait, et résulte toujours, avant tout du rôle social de la femme. Les Polonais, dans leur immense majorité, pensent que la principale activité de celleci consiste, en premier lieu, à prendre soin du ménage, puis du travail; l'activité publique (et politique) se plaçant en dernière position. Dans les régions situées loin des grandes villes et des centres sociaux et économiques, cette conviction paraît d'autant plus articulée et valable. (French)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</si>
  <si>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http://ezlibrary.technion.ac.il/login?url=https://search.ebscohost.com/login.aspx?direct=true&amp;db=a9h&amp;AN=82313060&amp;site=ehost-live&amp;scope=site</t>
  </si>
  <si>
    <t>Post-Communist youth: is there a Central Asian pattern?</t>
  </si>
  <si>
    <t>Central Asian Survey</t>
  </si>
  <si>
    <t>10.1080/02634937.2010.535315</t>
  </si>
  <si>
    <t>SOCIAL conditions of youth; GROUP identity; SOCIOECONOMICS; YOUNG adults; SOCIAL conditions in Central Asia, 1991-; ECONOMIC history; CENTRAL Asia; ECONOMIC conditions in Central Asia, 1991-</t>
  </si>
  <si>
    <t>education; labour markets; leisure; politics; youth</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</si>
  <si>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 [ABSTRACT FROM AUTHOR] Copyright of Central Asian Survey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</si>
  <si>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http://ezlibrary.technion.ac.il/login?url=https://search.ebscohost.com/login.aspx?direct=true&amp;db=a9h&amp;AN=56620290&amp;site=ehost-live&amp;scope=site</t>
  </si>
  <si>
    <t>Poverty and deprivation among children in Eastern Europe and Central Asia.</t>
  </si>
  <si>
    <t>Menchini, Leonardo; Redmond, Gerry</t>
  </si>
  <si>
    <t>International Journal of Social Welfare</t>
  </si>
  <si>
    <t>10.1111/j.1468-2397.2008.00620.x</t>
  </si>
  <si>
    <t>CHILD care; DEPRIVATION (Psychology); SOCIAL problems; SOCIAL services; EASTERN Europe; CENTRAL Asia; MOLDOVA; ALBANIA; Other Individual and Family Services; POVERTY in developing countries</t>
  </si>
  <si>
    <t>Central Asia; child poverty; deprivation; Eastern Europe; millennium development goals; poverty measures; relative poverty</t>
  </si>
  <si>
    <t>Although there is now a large body of literature on poverty in the countries of Eastern Europe and Central Asia, there remains a dearth of comparative analysis of child poverty and wellbeing. This article uses household survey microdata for the period 2001–2003 to compare absolute poverty, relative poverty, material deprivation and participation in schooling among children in five countries: Albania, Bulgaria, Moldova, Russia and Tajikistan. The analysis shows that low absolute levels of household consumption are associated with other deprivation indicators and with children's participation in schooling. The article also highlights the usefulness of relative poverty measures that effectively identify children at risk of exclusion in even the poorest countries in the region. The article concludes by arguing that household consumption is a good indicator of child poverty and deprivation in the region, and that relative poverty measures should be more widely used in monitoring global targets for poverty reduction. [ABSTRACT FROM AUTHOR] Copyright of International Journal of Social Welfare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</si>
  <si>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http://ezlibrary.technion.ac.il/login?url=https://search.ebscohost.com/login.aspx?direct=true&amp;db=a9h&amp;AN=41554166&amp;site=ehost-live&amp;scope=site</t>
  </si>
  <si>
    <t>Process Evaluation of an Elementary School Health Learning Intervention in Finland</t>
  </si>
  <si>
    <t>Sormunen, Marjorita; Saaranen, Terhi; Tossavainen, Kerttu; Turunen, Hannele</t>
  </si>
  <si>
    <t>Health Education</t>
  </si>
  <si>
    <t>EJ961520</t>
  </si>
  <si>
    <t>10.1108/09654281211217795</t>
  </si>
  <si>
    <t>Journal Articles</t>
  </si>
  <si>
    <t>Intervention; Health Promotion; Research Projects; Action Research; Formative Evaluation; Interviews; Foreign Countries; Grade 5; School Personnel; Elementary School Students; Program Evaluation; Family School Relationship; Parent Attitudes; Health Education; Finland</t>
  </si>
  <si>
    <t>Purpose: This paper aims to present the process evaluation for a two-year (2008-2010) participatory action research project focusing on home-school partnership in health learning, undertaken within the Schools for Health in Europe (SHE) in Eastern Finland. Design/methodology/approach: Two intervention schools and two control schools (grade 5 pupils, parents, and selected school personnel) participated in a study. Process evaluation data were collected from intervention schools after 10 months of participation, by interviewing two classroom teachers and three families. In addition, program documents and relevant statistics were collected from schools during the intervention. Findings: Teachers' opinions on the development process varied from more concrete expectations (School A teacher) to overall satisfaction to implementation (School B teacher). Parents believed that their children would benefit from the project later in life. The context and differences of the school environments were likely to affect the development process at the school level. Research limitations/implications: This paper demonstrates a process evaluation in two schools and, therefore, limits the generalizability of the findings. Practical implications: The process evaluation was an essential part of this intervention study and may provide a useful structure and an example for process evaluation for future school-based health intervention studies. Originality/value: This study highlights the importance of planning the process evaluation structure before the start of the intervention, brings out the relevance of systematically assessing the process while it is ongoing, and illustrates process evaluation in an action research project. (Contains 3 tables and 4 figures.)</t>
  </si>
  <si>
    <t>http://ezlibrary.technion.ac.il/login?url=https://search.ebscohost.com/login.aspx?direct=true&amp;db=eric&amp;AN=EJ961520&amp;site=ehost-live&amp;scope=site</t>
  </si>
  <si>
    <t>Struggling for a Socialist Fatherhood: "Re-educating" Men in East Germany, 1960–1989.</t>
  </si>
  <si>
    <t>Hallama, Peter</t>
  </si>
  <si>
    <t>10.1177/0888325419891200</t>
  </si>
  <si>
    <t>SOCIALISTS; SOCIALISM; SOCIOLOGISTS; SEXOLOGISTS; FATHERHOOD</t>
  </si>
  <si>
    <t>fatherhood; gender history; German Democratic Republic (GDR); masculinities; socialism</t>
  </si>
  <si>
    <t>This article belongs to the special cluster, "Family, Gender and (dis)Abled Bodies after 1953", guest-edited by Maike Lehmann and Alexandra Oberländer. Research on the history of masculinities and fatherhood during state socialism in East Central Europe is still rare. Therefore, scholars in the field of women's and gender studies sometimes reproduce the idea of men in that region as stable characters across the period of socialist rule. In particular, they insist that "official," that is, state-sanctioned, representations of masculinity did not change. Yet, as I show, there is evidence that socialist authors, journalists, and even the politburos of the regions' communist parties did reflect on what they perceived as the need to change the conceptions of men and fathers. They advocated men's greater participation in housework and child care. In this article, I examine this "struggle for a socialist fatherhood" in the GDR, focusing mainly on the discussions and suggestions of sociologists, educationalists, psychologists, and sexologists active in the study of childhood and adolescence, sex education, or marriage and family. From the 1960s on, experts from these fields as well as communist politicians targeted increasingly men to implement equality in marriage and parenting. In the 1970s and 1980s, their suggestions became more and more concrete. These suggestions as well as the theoretical discussions demonstrate the enduring belief in the socialist society's ability to overcome traditional gender stereotypes. Even in the late 1980s, they were future directed and contained a utopian element.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</si>
  <si>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http://ezlibrary.technion.ac.il/login?url=https://search.ebscohost.com/login.aspx?direct=true&amp;db=a9h&amp;AN=146465085&amp;site=ehost-live&amp;scope=site</t>
  </si>
  <si>
    <t>The Relationship Between the Civic Engagement of Parents and Children.</t>
  </si>
  <si>
    <t>Quaranta, Mario; Dotti Sani, Giulia M.</t>
  </si>
  <si>
    <t>Nonprofit &amp; Voluntary Sector Quarterly</t>
  </si>
  <si>
    <t>10.1177/0899764016628677</t>
  </si>
  <si>
    <t>COMMUNITY involvement; PARENT-child relationships; EUROPE</t>
  </si>
  <si>
    <t>Bayesian multilevel models; civic involvement; EU-SILC; parents–children similarity; Western–Eastern Europe</t>
  </si>
  <si>
    <t>Although previous research has suggested the existence of a positive association between the political activities of parents and children, little is known about other forms of civic engagement. In particular, the literature lacks an international comparative study on the intergenerational transmission of civic involvement. Using Bayesian multilevel models on data from the European Union Statistics on Income and Living Conditions (EU-SILC) 2006 special module on social participation, this article tests hypotheses on the patterns of civic engagement of parents and children in 18 European countries with different political legacies. Our results show a positive association between the participation in associational activities of parents and children in all the considered countries, above and beyond individual and contextual characteristics. In particular, we do not find an evident East–West gap in the socialization process, suggesting that the Communist past of Eastern and Central European countries has little influence on what can be considered a basic mechanism of civic learning. [ABSTRACT FROM AUTHOR] Copyright of Nonprofit &amp; Voluntary Sector Quarterly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</si>
  <si>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http://ezlibrary.technion.ac.il/login?url=https://search.ebscohost.com/login.aspx?direct=true&amp;db=a9h&amp;AN=120175501&amp;site=ehost-live&amp;scope=site</t>
  </si>
  <si>
    <t>Theories of Postindustrial Fertility Decline: An Empirical Examination.</t>
  </si>
  <si>
    <t>Han, Sinn Won; Brinton, Mary C.</t>
  </si>
  <si>
    <t>Population &amp; Development Review</t>
  </si>
  <si>
    <t>10.1111/padr.12490</t>
  </si>
  <si>
    <t>FERTILITY decline; POSTINDUSTRIAL societies; WOMEN'S roles; GENDER inequality; PUBLIC sphere; DEMOGRAPHIC transition; MARRIAGE age</t>
  </si>
  <si>
    <t>Family formation patterns in the postindustrial world have changed markedly in the past several decades. Fertility rates have declined, cohabitation rates have increased, age at marriage has gone up, and nonmarital childbearing has become more common in most postindustrial settings. A dominant theoretical explanation for these changes is second demographic transition (SDT) theory, which posits widespread value change towards individualism and postmaterialist concerns. In contrast, gender equity theory emphasizes structural changes, including women's increased participation in the public sphere and the resulting incompatibility of women's domestic and public roles given the slower adaptation on the part of families and institutions to adapt to women's new roles. We test the predictions of these two theoretical frameworks by analyzing fertility decline in 27 European societies. We find evolving gender egalitarianism, measured by the prevalence of gender‐egalitarian attitudes, to have greater explanatory power than SDT‐related ideational changes. The gender equity framework is particularly relevant in explaining the recent fertility trajectories of Central, Eastern, and Southern European countries. [ABSTRACT FROM AUTHOR] Copyright of Population &amp; Development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</si>
  <si>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http://ezlibrary.technion.ac.il/login?url=https://search.ebscohost.com/login.aspx?direct=true&amp;db=a9h&amp;AN=157756067&amp;site=ehost-live&amp;scope=site</t>
  </si>
  <si>
    <t>Women in the driving seat: Eastern European immigrant women's citizenship, participation and educational inclusion in Portugal.</t>
  </si>
  <si>
    <t>Araújo, Helena C.; Tereshchenko, Antonina; Sousa, Sofia Branco; Jenkins, Celia</t>
  </si>
  <si>
    <t>Citizenship Studies</t>
  </si>
  <si>
    <t>10.1080/13621025.2015.1006577</t>
  </si>
  <si>
    <t>WOMEN immigrants; CITIZENSHIP; POLITICAL participation; WOMEN'S education; ADULTS; PROFESSIONAL education; PORTUGAL; Colleges, Universities, and Professional Schools; Professional and Management Development Training</t>
  </si>
  <si>
    <t>citizenship; education; immigration; participation; Portugal</t>
  </si>
  <si>
    <t>This paper is a case study of Eastern European immigrant women's social inclusion in Portugal through civic participation. An analysis of interviews conducted with women leaders and members of two ethnic associations provides a unique insight into their migrant pathways as highly educated women and the ways in which these women are constructing their citizenship in new contexts in Northern Portugal. These women's accounts of their immigrant experience embrace both the public realm, in using their own education and their children's as a means of integration but also spill over into ‘non-public’ familial relationships at home in contradictory ways. These include the sometimes traditional, gender-defined division of labour within the associations and at home and the new ways that they negotiate their relative autonomies to escape forms of violence and subordination that they face as women and immigrants. [ABSTRACT FROM PUBLISHER] Copyright of Citizenship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</si>
  <si>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http://ezlibrary.technion.ac.il/login?url=https://search.ebscohost.com/login.aspx?direct=true&amp;db=a9h&amp;AN=108929710&amp;site=ehost-live&amp;scope=site</t>
  </si>
  <si>
    <t>Women’s employment and fertility: A welfare regime paradox</t>
  </si>
  <si>
    <t>Hilgeman, Christin; Butts, Carter T.</t>
  </si>
  <si>
    <t>10.1016/j.ssresearch.2008.08.005</t>
  </si>
  <si>
    <t>FERTILITY; FAMILIES; LABOR supply; WOMEN employees; CHILD care services; PARENTAL leave; BAYESIAN analysis; SOUTHERN Europe; EASTERN Europe; Child Day Care Services; Temporary Help Services</t>
  </si>
  <si>
    <t>Child care; Fertility; Welfare states; Women’s employment</t>
  </si>
  <si>
    <t>In this article we methodologically assess the paradox posited by other researchers of fertility: namely, why fertility is so much lower in the familialistic countries of Southern and Eastern Europe. We examine the relationship between individual attributes, aggregate female labor force participation, child care enrollment, family leave, and individual fertility in 20 developed countries using a hierarchical Bayesian model. Our results indicate that women’s full-time employment and country-level employment rates decrease expected fertility in contrast to recent research which shows a reversal in the negative association between total fertility rates and female labor force participation during the 1980s. However, the positive association between child care enrollment and fertility indicates that child care services might mitigate some of the decline in fertility, possibly by reducing labor force exit among women with young children. [Copyright &amp;y&amp; Elsevier] Copyright of Social Science Research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</si>
  <si>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http://ezlibrary.technion.ac.il/login?url=https://search.ebscohost.com/login.aspx?direct=true&amp;db=a9h&amp;AN=36139383&amp;site=ehost-live&amp;scope=site</t>
  </si>
  <si>
    <t>Work-family policies and the effects of children on women's employment hours and wages.</t>
  </si>
  <si>
    <t>Misra, Joya; Budig, Michelle; Boeckmann, Irene</t>
  </si>
  <si>
    <t>Community, Work &amp; Family</t>
  </si>
  <si>
    <t>10.1080/13668803.2011.571396</t>
  </si>
  <si>
    <t>WOMEN'S employment; WOMEN employees; FAMILY policy; WELFARE state; CHILD care; Other Individual and Family Services</t>
  </si>
  <si>
    <t>employment; gender; wages; work and family; conciliation travail-famille; heures de travail; l'égalité des sexes; salaire; conciliation travail-famille; des sexes; heures de travail; l’e´galite&amp;#x00B4; salaire</t>
  </si>
  <si>
    <t>Welfare state generosity around work-family policies appears to have somewhat contradictory effects, at least for some measures of gender equality. Work-family policies, in encouraging higher levels of women's labor market participation, may have also contributed to lower wage-levels for women relative to men, for instance. We consider the relationship between particular work-family policies and mothers' employment outcomes. Analyses use data on employed women aged 25-45 from the Luxembourg Income Study for 21 countries across Eastern and Western Europe, North America, Israel, and Australia. We estimate within each country differences in employment hours and wages for women based on their number of children. Then, we examine the association of estimated per child penalties in wage and employment hours with country-level data on leaves and childcare. Work-family policies are generally associated with positive employment outcomes for mothers, relative to childless women. Work-facilitating policies such as childcare for young children have decisively positive effects on mothers' employment hours and wages. Work-reducing policies, such as parental leave, however, can have positive effects if the leaves are moderate in length, but tradeoffs if the leaves are long. (English) [ABSTRACT FROM AUTHOR] La générosité de l'État-providence autour des politiques de conciliation travail-famille semble avoir des effets contradictoires, du moins pour certains critères concernant l'égalité des sexes. En encourageant davantage la participation des femmes dans le marché du travail, les politiques de travail-famille pourraient, par exemple, avoir contribué à la réduction du niveau des salaires des femmes relatifs à celui des hommes. Cette étude se penche sur le rapport entre des politiques particulières de travail-famille et leur impact sur le travail des mères. L'analyse se porte sur des femmes employées ayant entre 25 et 45 ans, et dont les données proviennent de l'Étude de Revenu du Luxembourg sur 21 pays en Europe de l'Est et de l'Ouest, en Amérique du Nord, Israël, et en Australie. Dans chaque pays, l'étude mesure les différences en heures d'emploi et en salaire pour des femmes, relatif au nombre d'enfants qu'elles ont. Dans un deuxième temps, nous examinons la relation entre les pénalités accrues en heures de travail et en salaire pour chaque enfant, et les données disponibles pour chaque pays sur les congés de travail et la garde des enfants. Les politiques travail-famille ont généralement des résultats positifs sur l'emploi des mères comparé aux femmes sans enfants. Les politiques qui facilitent le travail, telles que la garde d'enfants en bas âge ont des effets positifs décisifs sur les heures d'emploi et les salaires des mères. Les politiques de réduction de travail, telles que le congé parental, peuvent avoir des effets positifs, si leur durée est modérée, mais deviennent compromettantes si elles sont longues. (Spanish) [ABSTRACT FROM AUTHOR] Copyright of Community, Work &amp; Family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</si>
  <si>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http://ezlibrary.technion.ac.il/login?url=https://search.ebscohost.com/login.aspx?direct=true&amp;db=a9h&amp;AN=60734419&amp;site=ehost-live&amp;scope=site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</si>
</sst>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7"/>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"1081602X"</f>
        <v>1081602X</v>
      </c>
      <c r="F2" t="str">
        <f>"Aug2018"</f>
        <v>Aug2018</v>
      </c>
      <c r="G2">
        <v>23</v>
      </c>
      <c r="H2">
        <v>3</v>
      </c>
      <c r="I2">
        <v>408</v>
      </c>
      <c r="J2">
        <v>18</v>
      </c>
      <c r="K2">
        <v>132187359</v>
      </c>
      <c r="L2" t="s">
        <v>21</v>
      </c>
      <c r="M2" t="s">
        <v>22</v>
      </c>
      <c r="N2" t="s">
        <v>23</v>
      </c>
      <c r="O2" t="s">
        <v>24</v>
      </c>
      <c r="P2" t="s">
        <v>25</v>
      </c>
      <c r="Q2" t="s">
        <v>26</v>
      </c>
      <c r="R2" t="s">
        <v>27</v>
      </c>
    </row>
    <row r="3" spans="1:18" x14ac:dyDescent="0.3">
      <c r="A3" t="s">
        <v>28</v>
      </c>
      <c r="B3" t="s">
        <v>29</v>
      </c>
      <c r="C3" t="s">
        <v>30</v>
      </c>
      <c r="D3" t="str">
        <f>"03069192"</f>
        <v>03069192</v>
      </c>
      <c r="F3" t="str">
        <f>"Oct2020"</f>
        <v>Oct2020</v>
      </c>
      <c r="G3">
        <v>96</v>
      </c>
      <c r="I3" t="s">
        <v>31</v>
      </c>
      <c r="J3">
        <v>1</v>
      </c>
      <c r="K3">
        <v>146683487</v>
      </c>
      <c r="L3" t="s">
        <v>32</v>
      </c>
      <c r="M3" t="s">
        <v>33</v>
      </c>
      <c r="N3" t="s">
        <v>23</v>
      </c>
      <c r="O3" t="s">
        <v>34</v>
      </c>
      <c r="P3" t="s">
        <v>35</v>
      </c>
      <c r="Q3" t="s">
        <v>36</v>
      </c>
      <c r="R3" t="s">
        <v>37</v>
      </c>
    </row>
    <row r="4" spans="1:18" x14ac:dyDescent="0.3">
      <c r="A4" t="s">
        <v>38</v>
      </c>
      <c r="B4" t="s">
        <v>39</v>
      </c>
      <c r="C4" t="s">
        <v>40</v>
      </c>
      <c r="D4" t="str">
        <f>"00380261"</f>
        <v>00380261</v>
      </c>
      <c r="F4" t="str">
        <f>"Nov2003"</f>
        <v>Nov2003</v>
      </c>
      <c r="G4">
        <v>51</v>
      </c>
      <c r="H4">
        <v>4</v>
      </c>
      <c r="I4">
        <v>484</v>
      </c>
      <c r="J4">
        <v>22</v>
      </c>
      <c r="K4">
        <v>11565192</v>
      </c>
      <c r="L4" t="s">
        <v>41</v>
      </c>
      <c r="M4" t="s">
        <v>42</v>
      </c>
      <c r="N4" t="s">
        <v>23</v>
      </c>
      <c r="O4" t="s">
        <v>43</v>
      </c>
      <c r="Q4" t="s">
        <v>44</v>
      </c>
      <c r="R4" t="s">
        <v>45</v>
      </c>
    </row>
    <row r="5" spans="1:18" x14ac:dyDescent="0.3">
      <c r="A5" t="s">
        <v>46</v>
      </c>
      <c r="B5" t="s">
        <v>47</v>
      </c>
      <c r="C5" t="s">
        <v>48</v>
      </c>
      <c r="D5" t="str">
        <f>"10564934"</f>
        <v>10564934</v>
      </c>
      <c r="F5" t="str">
        <f>"Summer2012"</f>
        <v>Summer2012</v>
      </c>
      <c r="G5">
        <v>44</v>
      </c>
      <c r="H5">
        <v>2</v>
      </c>
      <c r="I5">
        <v>5</v>
      </c>
      <c r="J5">
        <v>18</v>
      </c>
      <c r="K5">
        <v>80379648</v>
      </c>
      <c r="L5" t="s">
        <v>49</v>
      </c>
      <c r="M5" t="s">
        <v>22</v>
      </c>
      <c r="N5" t="s">
        <v>23</v>
      </c>
      <c r="O5" t="s">
        <v>50</v>
      </c>
      <c r="Q5" t="s">
        <v>51</v>
      </c>
      <c r="R5" t="s">
        <v>52</v>
      </c>
    </row>
    <row r="6" spans="1:18" x14ac:dyDescent="0.3">
      <c r="A6" t="s">
        <v>53</v>
      </c>
      <c r="B6" t="s">
        <v>54</v>
      </c>
      <c r="C6" t="s">
        <v>55</v>
      </c>
      <c r="D6" t="str">
        <f>"09645292"</f>
        <v>09645292</v>
      </c>
      <c r="F6" t="str">
        <f>"Jun2016"</f>
        <v>Jun2016</v>
      </c>
      <c r="G6">
        <v>24</v>
      </c>
      <c r="H6">
        <v>3</v>
      </c>
      <c r="I6">
        <v>329</v>
      </c>
      <c r="J6">
        <v>23</v>
      </c>
      <c r="K6">
        <v>114193204</v>
      </c>
      <c r="L6" t="s">
        <v>56</v>
      </c>
      <c r="M6" t="s">
        <v>22</v>
      </c>
      <c r="N6" t="s">
        <v>23</v>
      </c>
      <c r="O6" t="s">
        <v>57</v>
      </c>
      <c r="P6" t="s">
        <v>58</v>
      </c>
      <c r="Q6" t="s">
        <v>59</v>
      </c>
      <c r="R6" t="s">
        <v>60</v>
      </c>
    </row>
    <row r="7" spans="1:18" x14ac:dyDescent="0.3">
      <c r="A7" t="s">
        <v>61</v>
      </c>
      <c r="B7" t="s">
        <v>62</v>
      </c>
      <c r="C7" t="s">
        <v>63</v>
      </c>
      <c r="D7" t="str">
        <f>"08904065"</f>
        <v>08904065</v>
      </c>
      <c r="F7" t="str">
        <f>"Dec2022"</f>
        <v>Dec2022</v>
      </c>
      <c r="G7">
        <v>63</v>
      </c>
      <c r="I7" t="s">
        <v>31</v>
      </c>
      <c r="J7">
        <v>1</v>
      </c>
      <c r="K7">
        <v>160539408</v>
      </c>
      <c r="L7" t="s">
        <v>64</v>
      </c>
      <c r="M7" t="s">
        <v>33</v>
      </c>
      <c r="N7" t="s">
        <v>23</v>
      </c>
      <c r="O7" t="s">
        <v>65</v>
      </c>
      <c r="P7" t="s">
        <v>66</v>
      </c>
      <c r="Q7" t="s">
        <v>67</v>
      </c>
      <c r="R7" t="s">
        <v>68</v>
      </c>
    </row>
    <row r="8" spans="1:18" x14ac:dyDescent="0.3">
      <c r="A8" t="s">
        <v>69</v>
      </c>
      <c r="B8" t="s">
        <v>70</v>
      </c>
      <c r="C8" t="s">
        <v>71</v>
      </c>
      <c r="D8" t="str">
        <f>"14712288"</f>
        <v>14712288</v>
      </c>
      <c r="F8" t="str">
        <f>"2008"</f>
        <v>2008</v>
      </c>
      <c r="G8">
        <v>8</v>
      </c>
      <c r="I8">
        <v>1</v>
      </c>
      <c r="J8">
        <v>12</v>
      </c>
      <c r="K8">
        <v>35702199</v>
      </c>
      <c r="L8" t="s">
        <v>72</v>
      </c>
      <c r="M8" t="s">
        <v>73</v>
      </c>
      <c r="N8" t="s">
        <v>23</v>
      </c>
      <c r="O8" t="s">
        <v>74</v>
      </c>
      <c r="Q8" t="s">
        <v>75</v>
      </c>
      <c r="R8" t="s">
        <v>76</v>
      </c>
    </row>
    <row r="9" spans="1:18" x14ac:dyDescent="0.3">
      <c r="A9" t="s">
        <v>77</v>
      </c>
      <c r="B9" t="s">
        <v>78</v>
      </c>
      <c r="C9" t="s">
        <v>79</v>
      </c>
      <c r="D9" t="str">
        <f>"09510605"</f>
        <v>09510605</v>
      </c>
      <c r="F9" t="str">
        <f>"Jan2004"</f>
        <v>Jan2004</v>
      </c>
      <c r="G9">
        <v>18</v>
      </c>
      <c r="H9">
        <v>1</v>
      </c>
      <c r="I9">
        <v>1</v>
      </c>
      <c r="J9">
        <v>2</v>
      </c>
      <c r="K9">
        <v>11818938</v>
      </c>
      <c r="L9" t="s">
        <v>80</v>
      </c>
      <c r="M9" t="s">
        <v>81</v>
      </c>
      <c r="N9" t="s">
        <v>23</v>
      </c>
      <c r="O9" t="s">
        <v>82</v>
      </c>
      <c r="Q9" t="s">
        <v>83</v>
      </c>
      <c r="R9" t="s">
        <v>84</v>
      </c>
    </row>
    <row r="10" spans="1:18" x14ac:dyDescent="0.3">
      <c r="A10" t="s">
        <v>85</v>
      </c>
      <c r="B10" t="s">
        <v>86</v>
      </c>
      <c r="C10" t="s">
        <v>87</v>
      </c>
      <c r="D10" t="str">
        <f>"11344032"</f>
        <v>11344032</v>
      </c>
      <c r="F10" t="str">
        <f>"Jun2011"</f>
        <v>Jun2011</v>
      </c>
      <c r="G10">
        <v>16</v>
      </c>
      <c r="H10">
        <v>3</v>
      </c>
      <c r="I10">
        <v>1</v>
      </c>
      <c r="J10">
        <v>19</v>
      </c>
      <c r="K10">
        <v>62528405</v>
      </c>
      <c r="M10" t="s">
        <v>88</v>
      </c>
      <c r="N10" t="s">
        <v>23</v>
      </c>
      <c r="O10" t="s">
        <v>89</v>
      </c>
      <c r="P10" t="s">
        <v>90</v>
      </c>
      <c r="Q10" t="s">
        <v>91</v>
      </c>
      <c r="R10" t="s">
        <v>92</v>
      </c>
    </row>
    <row r="11" spans="1:18" x14ac:dyDescent="0.3">
      <c r="A11" t="s">
        <v>93</v>
      </c>
      <c r="B11" t="s">
        <v>94</v>
      </c>
      <c r="C11" t="s">
        <v>95</v>
      </c>
      <c r="D11" t="str">
        <f>"08883254"</f>
        <v>08883254</v>
      </c>
      <c r="F11" t="str">
        <f>"Fall2008"</f>
        <v>Fall2008</v>
      </c>
      <c r="G11">
        <v>22</v>
      </c>
      <c r="H11">
        <v>4</v>
      </c>
      <c r="I11">
        <v>757</v>
      </c>
      <c r="J11">
        <v>27</v>
      </c>
      <c r="K11">
        <v>35824794</v>
      </c>
      <c r="L11" t="s">
        <v>96</v>
      </c>
      <c r="M11" t="s">
        <v>42</v>
      </c>
      <c r="N11" t="s">
        <v>23</v>
      </c>
      <c r="O11" t="s">
        <v>97</v>
      </c>
      <c r="P11" t="s">
        <v>98</v>
      </c>
      <c r="Q11" t="s">
        <v>99</v>
      </c>
      <c r="R11" t="s">
        <v>100</v>
      </c>
    </row>
    <row r="12" spans="1:18" x14ac:dyDescent="0.3">
      <c r="A12" t="s">
        <v>101</v>
      </c>
      <c r="B12" t="s">
        <v>102</v>
      </c>
      <c r="C12" t="s">
        <v>103</v>
      </c>
      <c r="D12" t="str">
        <f>"18331882"</f>
        <v>18331882</v>
      </c>
      <c r="F12" t="str">
        <f>"2013"</f>
        <v>2013</v>
      </c>
      <c r="G12">
        <v>8</v>
      </c>
      <c r="I12">
        <v>1</v>
      </c>
      <c r="J12">
        <v>10</v>
      </c>
      <c r="K12">
        <v>94812099</v>
      </c>
      <c r="M12" t="s">
        <v>104</v>
      </c>
      <c r="N12" t="s">
        <v>23</v>
      </c>
      <c r="O12" t="s">
        <v>105</v>
      </c>
      <c r="P12" t="s">
        <v>106</v>
      </c>
      <c r="Q12" t="s">
        <v>107</v>
      </c>
      <c r="R12" t="s">
        <v>108</v>
      </c>
    </row>
    <row r="13" spans="1:18" x14ac:dyDescent="0.3">
      <c r="A13" t="s">
        <v>109</v>
      </c>
      <c r="B13" t="s">
        <v>110</v>
      </c>
      <c r="C13" t="s">
        <v>111</v>
      </c>
      <c r="D13" t="str">
        <f>"09187545"</f>
        <v>09187545</v>
      </c>
      <c r="F13" t="str">
        <f>"Nov2008"</f>
        <v>Nov2008</v>
      </c>
      <c r="G13">
        <v>17</v>
      </c>
      <c r="H13">
        <v>1</v>
      </c>
      <c r="I13">
        <v>30</v>
      </c>
      <c r="J13">
        <v>12</v>
      </c>
      <c r="K13">
        <v>35711995</v>
      </c>
      <c r="L13" t="s">
        <v>112</v>
      </c>
      <c r="M13" t="s">
        <v>81</v>
      </c>
      <c r="N13" t="s">
        <v>23</v>
      </c>
      <c r="O13" t="s">
        <v>113</v>
      </c>
      <c r="P13" t="s">
        <v>114</v>
      </c>
      <c r="Q13" t="s">
        <v>115</v>
      </c>
      <c r="R13" t="s">
        <v>116</v>
      </c>
    </row>
    <row r="14" spans="1:18" x14ac:dyDescent="0.3">
      <c r="A14" t="s">
        <v>117</v>
      </c>
      <c r="B14" t="s">
        <v>118</v>
      </c>
      <c r="C14" t="s">
        <v>119</v>
      </c>
      <c r="D14" t="str">
        <f>"0049089X"</f>
        <v>0049089X</v>
      </c>
      <c r="F14" t="str">
        <f>"Mar2000"</f>
        <v>Mar2000</v>
      </c>
      <c r="G14">
        <v>29</v>
      </c>
      <c r="H14">
        <v>1</v>
      </c>
      <c r="I14">
        <v>92</v>
      </c>
      <c r="J14">
        <v>31</v>
      </c>
      <c r="K14">
        <v>2875897</v>
      </c>
      <c r="L14" t="s">
        <v>120</v>
      </c>
      <c r="M14" t="s">
        <v>121</v>
      </c>
      <c r="N14" t="s">
        <v>23</v>
      </c>
      <c r="O14" t="s">
        <v>122</v>
      </c>
      <c r="Q14" t="s">
        <v>123</v>
      </c>
      <c r="R14" t="s">
        <v>124</v>
      </c>
    </row>
    <row r="15" spans="1:18" x14ac:dyDescent="0.3">
      <c r="A15" t="s">
        <v>125</v>
      </c>
      <c r="B15" t="s">
        <v>126</v>
      </c>
      <c r="C15" t="s">
        <v>127</v>
      </c>
      <c r="D15" t="str">
        <f>"09057188"</f>
        <v>09057188</v>
      </c>
      <c r="F15" t="str">
        <f>"Dec2017"</f>
        <v>Dec2017</v>
      </c>
      <c r="G15">
        <v>27</v>
      </c>
      <c r="H15">
        <v>12</v>
      </c>
      <c r="I15">
        <v>1913</v>
      </c>
      <c r="J15">
        <v>14</v>
      </c>
      <c r="K15">
        <v>126462253</v>
      </c>
      <c r="L15" t="s">
        <v>128</v>
      </c>
      <c r="M15" t="s">
        <v>81</v>
      </c>
      <c r="N15" t="s">
        <v>23</v>
      </c>
      <c r="O15" t="s">
        <v>129</v>
      </c>
      <c r="P15" t="s">
        <v>130</v>
      </c>
      <c r="Q15" t="s">
        <v>131</v>
      </c>
      <c r="R15" t="s">
        <v>132</v>
      </c>
    </row>
    <row r="16" spans="1:18" x14ac:dyDescent="0.3">
      <c r="A16" t="s">
        <v>133</v>
      </c>
      <c r="B16" t="s">
        <v>134</v>
      </c>
      <c r="C16" t="s">
        <v>135</v>
      </c>
      <c r="D16" t="str">
        <f>"09669760"</f>
        <v>09669760</v>
      </c>
      <c r="F16" t="str">
        <f>"Dec 2021"</f>
        <v>Dec 2021</v>
      </c>
      <c r="G16">
        <v>29</v>
      </c>
      <c r="H16">
        <v>4</v>
      </c>
      <c r="I16">
        <v>455</v>
      </c>
      <c r="J16">
        <v>15</v>
      </c>
      <c r="K16">
        <v>153815753</v>
      </c>
      <c r="L16" t="s">
        <v>136</v>
      </c>
      <c r="M16" t="s">
        <v>22</v>
      </c>
      <c r="N16" t="s">
        <v>23</v>
      </c>
      <c r="O16" t="s">
        <v>137</v>
      </c>
      <c r="P16" t="s">
        <v>138</v>
      </c>
      <c r="Q16" t="s">
        <v>139</v>
      </c>
      <c r="R16" t="s">
        <v>140</v>
      </c>
    </row>
    <row r="17" spans="1:18" x14ac:dyDescent="0.3">
      <c r="A17" t="s">
        <v>141</v>
      </c>
      <c r="B17" t="s">
        <v>142</v>
      </c>
      <c r="C17" t="s">
        <v>143</v>
      </c>
      <c r="D17" t="str">
        <f>"01907409"</f>
        <v>01907409</v>
      </c>
      <c r="F17" t="str">
        <f>"Jul2023"</f>
        <v>Jul2023</v>
      </c>
      <c r="G17">
        <v>150</v>
      </c>
      <c r="I17" t="s">
        <v>31</v>
      </c>
      <c r="J17">
        <v>1</v>
      </c>
      <c r="K17">
        <v>164256708</v>
      </c>
      <c r="L17" t="s">
        <v>144</v>
      </c>
      <c r="M17" t="s">
        <v>33</v>
      </c>
      <c r="N17" t="s">
        <v>23</v>
      </c>
      <c r="O17" t="s">
        <v>145</v>
      </c>
      <c r="P17" t="s">
        <v>146</v>
      </c>
      <c r="Q17" t="s">
        <v>147</v>
      </c>
      <c r="R17" t="s">
        <v>148</v>
      </c>
    </row>
    <row r="18" spans="1:18" x14ac:dyDescent="0.3">
      <c r="A18" t="s">
        <v>149</v>
      </c>
      <c r="B18" t="s">
        <v>150</v>
      </c>
      <c r="C18" t="s">
        <v>151</v>
      </c>
      <c r="D18" t="str">
        <f>"18226310"</f>
        <v>18226310</v>
      </c>
      <c r="F18" t="str">
        <f>"2012"</f>
        <v>2012</v>
      </c>
      <c r="G18">
        <v>10</v>
      </c>
      <c r="I18">
        <v>104</v>
      </c>
      <c r="J18">
        <v>7</v>
      </c>
      <c r="K18">
        <v>82313060</v>
      </c>
      <c r="M18" t="s">
        <v>152</v>
      </c>
      <c r="N18" t="s">
        <v>23</v>
      </c>
      <c r="O18" t="s">
        <v>153</v>
      </c>
      <c r="P18" t="s">
        <v>154</v>
      </c>
      <c r="Q18" t="s">
        <v>155</v>
      </c>
      <c r="R18" t="s">
        <v>156</v>
      </c>
    </row>
    <row r="19" spans="1:18" x14ac:dyDescent="0.3">
      <c r="A19" t="s">
        <v>157</v>
      </c>
      <c r="B19" t="s">
        <v>39</v>
      </c>
      <c r="C19" t="s">
        <v>158</v>
      </c>
      <c r="D19" t="str">
        <f>"02634937"</f>
        <v>02634937</v>
      </c>
      <c r="F19" t="str">
        <f>"Dec2010"</f>
        <v>Dec2010</v>
      </c>
      <c r="G19">
        <v>29</v>
      </c>
      <c r="H19">
        <v>4</v>
      </c>
      <c r="I19">
        <v>537</v>
      </c>
      <c r="J19">
        <v>13</v>
      </c>
      <c r="K19">
        <v>56620290</v>
      </c>
      <c r="L19" t="s">
        <v>159</v>
      </c>
      <c r="M19" t="s">
        <v>22</v>
      </c>
      <c r="N19" t="s">
        <v>23</v>
      </c>
      <c r="O19" t="s">
        <v>160</v>
      </c>
      <c r="P19" t="s">
        <v>161</v>
      </c>
      <c r="Q19" t="s">
        <v>162</v>
      </c>
      <c r="R19" t="s">
        <v>163</v>
      </c>
    </row>
    <row r="20" spans="1:18" x14ac:dyDescent="0.3">
      <c r="A20" t="s">
        <v>164</v>
      </c>
      <c r="B20" t="s">
        <v>165</v>
      </c>
      <c r="C20" t="s">
        <v>166</v>
      </c>
      <c r="D20" t="str">
        <f>"13696866"</f>
        <v>13696866</v>
      </c>
      <c r="F20" t="str">
        <f>"Jul2009"</f>
        <v>Jul2009</v>
      </c>
      <c r="G20">
        <v>18</v>
      </c>
      <c r="H20">
        <v>3</v>
      </c>
      <c r="I20">
        <v>225</v>
      </c>
      <c r="J20">
        <v>12</v>
      </c>
      <c r="K20">
        <v>41554166</v>
      </c>
      <c r="L20" t="s">
        <v>167</v>
      </c>
      <c r="M20" t="s">
        <v>81</v>
      </c>
      <c r="N20" t="s">
        <v>23</v>
      </c>
      <c r="O20" t="s">
        <v>168</v>
      </c>
      <c r="P20" t="s">
        <v>169</v>
      </c>
      <c r="Q20" t="s">
        <v>170</v>
      </c>
      <c r="R20" t="s">
        <v>171</v>
      </c>
    </row>
    <row r="21" spans="1:18" x14ac:dyDescent="0.3">
      <c r="A21" t="s">
        <v>172</v>
      </c>
      <c r="B21" t="s">
        <v>173</v>
      </c>
      <c r="C21" t="s">
        <v>174</v>
      </c>
      <c r="D21" t="str">
        <f>"09654283"</f>
        <v>09654283</v>
      </c>
      <c r="F21" t="str">
        <f>"20120101"</f>
        <v>20120101</v>
      </c>
      <c r="G21">
        <v>112</v>
      </c>
      <c r="H21">
        <v>3</v>
      </c>
      <c r="I21">
        <v>272</v>
      </c>
      <c r="K21" t="s">
        <v>175</v>
      </c>
      <c r="L21" t="s">
        <v>176</v>
      </c>
      <c r="N21" t="s">
        <v>177</v>
      </c>
      <c r="O21" t="s">
        <v>178</v>
      </c>
      <c r="Q21" t="s">
        <v>179</v>
      </c>
      <c r="R21" t="s">
        <v>180</v>
      </c>
    </row>
    <row r="22" spans="1:18" x14ac:dyDescent="0.3">
      <c r="A22" t="s">
        <v>181</v>
      </c>
      <c r="B22" t="s">
        <v>182</v>
      </c>
      <c r="C22" t="s">
        <v>95</v>
      </c>
      <c r="D22" t="str">
        <f>"08883254"</f>
        <v>08883254</v>
      </c>
      <c r="F22" t="str">
        <f>"Nov2020"</f>
        <v>Nov2020</v>
      </c>
      <c r="G22">
        <v>34</v>
      </c>
      <c r="H22">
        <v>4</v>
      </c>
      <c r="I22">
        <v>817</v>
      </c>
      <c r="J22">
        <v>20</v>
      </c>
      <c r="K22">
        <v>146465085</v>
      </c>
      <c r="L22" t="s">
        <v>183</v>
      </c>
      <c r="M22" t="s">
        <v>42</v>
      </c>
      <c r="N22" t="s">
        <v>23</v>
      </c>
      <c r="O22" t="s">
        <v>184</v>
      </c>
      <c r="P22" t="s">
        <v>185</v>
      </c>
      <c r="Q22" t="s">
        <v>186</v>
      </c>
      <c r="R22" t="s">
        <v>187</v>
      </c>
    </row>
    <row r="23" spans="1:18" x14ac:dyDescent="0.3">
      <c r="A23" t="s">
        <v>188</v>
      </c>
      <c r="B23" t="s">
        <v>189</v>
      </c>
      <c r="C23" t="s">
        <v>190</v>
      </c>
      <c r="D23" t="str">
        <f>"08997640"</f>
        <v>08997640</v>
      </c>
      <c r="F23" t="str">
        <f>"Dec2016"</f>
        <v>Dec2016</v>
      </c>
      <c r="G23">
        <v>45</v>
      </c>
      <c r="H23">
        <v>6</v>
      </c>
      <c r="I23">
        <v>1091</v>
      </c>
      <c r="J23">
        <v>22</v>
      </c>
      <c r="K23">
        <v>120175501</v>
      </c>
      <c r="L23" t="s">
        <v>191</v>
      </c>
      <c r="M23" t="s">
        <v>42</v>
      </c>
      <c r="N23" t="s">
        <v>23</v>
      </c>
      <c r="O23" t="s">
        <v>192</v>
      </c>
      <c r="P23" t="s">
        <v>193</v>
      </c>
      <c r="Q23" t="s">
        <v>194</v>
      </c>
      <c r="R23" t="s">
        <v>195</v>
      </c>
    </row>
    <row r="24" spans="1:18" x14ac:dyDescent="0.3">
      <c r="A24" t="s">
        <v>196</v>
      </c>
      <c r="B24" t="s">
        <v>197</v>
      </c>
      <c r="C24" t="s">
        <v>198</v>
      </c>
      <c r="D24" t="str">
        <f>"00987921"</f>
        <v>00987921</v>
      </c>
      <c r="F24" t="str">
        <f>"Jun2022"</f>
        <v>Jun2022</v>
      </c>
      <c r="G24">
        <v>48</v>
      </c>
      <c r="H24">
        <v>2</v>
      </c>
      <c r="I24">
        <v>303</v>
      </c>
      <c r="J24">
        <v>28</v>
      </c>
      <c r="K24">
        <v>157756067</v>
      </c>
      <c r="L24" t="s">
        <v>199</v>
      </c>
      <c r="M24" t="s">
        <v>81</v>
      </c>
      <c r="N24" t="s">
        <v>23</v>
      </c>
      <c r="O24" t="s">
        <v>200</v>
      </c>
      <c r="Q24" t="s">
        <v>201</v>
      </c>
      <c r="R24" t="s">
        <v>202</v>
      </c>
    </row>
    <row r="25" spans="1:18" x14ac:dyDescent="0.3">
      <c r="A25" t="s">
        <v>203</v>
      </c>
      <c r="B25" t="s">
        <v>204</v>
      </c>
      <c r="C25" t="s">
        <v>205</v>
      </c>
      <c r="D25" t="str">
        <f>"13621025"</f>
        <v>13621025</v>
      </c>
      <c r="F25" t="str">
        <f>"June2015"</f>
        <v>June2015</v>
      </c>
      <c r="G25">
        <v>19</v>
      </c>
      <c r="H25" s="1">
        <v>44989</v>
      </c>
      <c r="I25">
        <v>384</v>
      </c>
      <c r="J25">
        <v>16</v>
      </c>
      <c r="K25">
        <v>108929710</v>
      </c>
      <c r="L25" t="s">
        <v>206</v>
      </c>
      <c r="M25" t="s">
        <v>22</v>
      </c>
      <c r="N25" t="s">
        <v>23</v>
      </c>
      <c r="O25" t="s">
        <v>207</v>
      </c>
      <c r="P25" t="s">
        <v>208</v>
      </c>
      <c r="Q25" t="s">
        <v>209</v>
      </c>
      <c r="R25" t="s">
        <v>210</v>
      </c>
    </row>
    <row r="26" spans="1:18" x14ac:dyDescent="0.3">
      <c r="A26" t="s">
        <v>211</v>
      </c>
      <c r="B26" t="s">
        <v>212</v>
      </c>
      <c r="C26" t="s">
        <v>119</v>
      </c>
      <c r="D26" t="str">
        <f>"0049089X"</f>
        <v>0049089X</v>
      </c>
      <c r="F26" t="str">
        <f>"Mar2009"</f>
        <v>Mar2009</v>
      </c>
      <c r="G26">
        <v>38</v>
      </c>
      <c r="H26">
        <v>1</v>
      </c>
      <c r="I26">
        <v>103</v>
      </c>
      <c r="J26">
        <v>15</v>
      </c>
      <c r="K26">
        <v>36139383</v>
      </c>
      <c r="L26" t="s">
        <v>213</v>
      </c>
      <c r="M26" t="s">
        <v>121</v>
      </c>
      <c r="N26" t="s">
        <v>23</v>
      </c>
      <c r="O26" t="s">
        <v>214</v>
      </c>
      <c r="P26" t="s">
        <v>215</v>
      </c>
      <c r="Q26" t="s">
        <v>216</v>
      </c>
      <c r="R26" t="s">
        <v>217</v>
      </c>
    </row>
    <row r="27" spans="1:18" x14ac:dyDescent="0.3">
      <c r="A27" t="s">
        <v>218</v>
      </c>
      <c r="B27" t="s">
        <v>219</v>
      </c>
      <c r="C27" t="s">
        <v>220</v>
      </c>
      <c r="D27" t="str">
        <f>"13668803"</f>
        <v>13668803</v>
      </c>
      <c r="F27" t="str">
        <f>"May2011"</f>
        <v>May2011</v>
      </c>
      <c r="G27">
        <v>14</v>
      </c>
      <c r="H27">
        <v>2</v>
      </c>
      <c r="I27">
        <v>139</v>
      </c>
      <c r="J27">
        <v>19</v>
      </c>
      <c r="K27">
        <v>60734419</v>
      </c>
      <c r="L27" t="s">
        <v>221</v>
      </c>
      <c r="M27" t="s">
        <v>22</v>
      </c>
      <c r="N27" t="s">
        <v>23</v>
      </c>
      <c r="O27" t="s">
        <v>222</v>
      </c>
      <c r="P27" t="s">
        <v>223</v>
      </c>
      <c r="Q27" t="s">
        <v>224</v>
      </c>
      <c r="R27" t="s">
        <v>225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2023-10-15T14:20:54Z</dcterms:created>
  <dcterms:modified xsi:type="dcterms:W3CDTF">2023-11-14T07:37:51Z</dcterms:modified>
</cp:coreProperties>
</file>